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TABELE ZA SREDJIVANJE PDV-A\"/>
    </mc:Choice>
  </mc:AlternateContent>
  <xr:revisionPtr revIDLastSave="0" documentId="13_ncr:1_{B9DF77C3-389E-4BC1-B67B-40462836E3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G9" i="1" s="1"/>
  <c r="F9" i="1"/>
  <c r="G5" i="1"/>
  <c r="G6" i="1"/>
  <c r="G7" i="1"/>
  <c r="G8" i="1"/>
  <c r="G10" i="1"/>
  <c r="G11" i="1"/>
</calcChain>
</file>

<file path=xl/sharedStrings.xml><?xml version="1.0" encoding="utf-8"?>
<sst xmlns="http://schemas.openxmlformats.org/spreadsheetml/2006/main" count="55" uniqueCount="46">
  <si>
    <t>Osnovica</t>
  </si>
  <si>
    <t>PDV</t>
  </si>
  <si>
    <t>Ukupno</t>
  </si>
  <si>
    <t>Datum prometa</t>
  </si>
  <si>
    <t>PIB</t>
  </si>
  <si>
    <t xml:space="preserve"> SCC DOO SPECIFIKACIJA NESLAGANJA EEPPDV 07/2025 </t>
  </si>
  <si>
    <t xml:space="preserve">                             ODLOŽITI U REGISTRATOR PDV-A</t>
  </si>
  <si>
    <t xml:space="preserve">                      DOBAVLJAC</t>
  </si>
  <si>
    <t>KNJIGOVODSTVO</t>
  </si>
  <si>
    <t>Napomena</t>
  </si>
  <si>
    <t>br. Dokumenta</t>
  </si>
  <si>
    <t>kad 366</t>
  </si>
  <si>
    <t>fiskalni racun</t>
  </si>
  <si>
    <t>kad 415</t>
  </si>
  <si>
    <t>kad 425</t>
  </si>
  <si>
    <t>kad 433</t>
  </si>
  <si>
    <t>kad 387</t>
  </si>
  <si>
    <t>UKUPNO  FISKALNI RACUNI</t>
  </si>
  <si>
    <t>kon.rc/avr</t>
  </si>
  <si>
    <t>kad 402</t>
  </si>
  <si>
    <t>UKUPNO E FAKTURE</t>
  </si>
  <si>
    <t>EVIDENCIJA PRETHODNOG PDV-A</t>
  </si>
  <si>
    <t>ARENA ELEKTRO DOO BEOGRAD</t>
  </si>
  <si>
    <t>KONVEX ELECTRIC DOO BEOGRAD</t>
  </si>
  <si>
    <t>ELKOK AD KOSJERIC</t>
  </si>
  <si>
    <t>VESIMPEX DOO BEOGRAD</t>
  </si>
  <si>
    <t>RC/06-2025</t>
  </si>
  <si>
    <t>UKUPNO</t>
  </si>
  <si>
    <t>SVEGA</t>
  </si>
  <si>
    <t>METRO PDV SE NE ODBIJA</t>
  </si>
  <si>
    <t>PARKING SERVIS PDV SE NE ODBIJA</t>
  </si>
  <si>
    <t>OASIS VODA PDV SE NE ODBIJA</t>
  </si>
  <si>
    <t>UKUPNO AVANSI ZA KOJE NEMAMO KON.RACUNE</t>
  </si>
  <si>
    <t>e-fakture</t>
  </si>
  <si>
    <t>RACUNI IZ 06/2025</t>
  </si>
  <si>
    <t>FIS.RAC.</t>
  </si>
  <si>
    <t>NE ODBIJA SE PDV</t>
  </si>
  <si>
    <t>razlika za uplatu</t>
  </si>
  <si>
    <t>k-ta 2700, 2710</t>
  </si>
  <si>
    <t>20%, 10%</t>
  </si>
  <si>
    <t>jkp informatika</t>
  </si>
  <si>
    <t>Novi Sad, 14.08.2025.godine</t>
  </si>
  <si>
    <t xml:space="preserve">Dragica Lučić </t>
  </si>
  <si>
    <t>Ovlašćeni Javni Računovođa</t>
  </si>
  <si>
    <t>fali ova cifra na sef-u videti priloge uz fakturu  tr-449</t>
  </si>
  <si>
    <t>verovatno racun od EPS-a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</si>
</sst>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0" fontId="0" fillId="2" borderId="0" xfId="0" applyFill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1" fillId="0" borderId="1" xfId="0" applyFont="1" applyBorder="1" applyAlignment="1"/>
    <xf numFmtId="0" fontId="2" fillId="3" borderId="1" xfId="0" applyFont="1" applyFill="1" applyBorder="1"/>
    <xf numFmtId="0" fontId="2" fillId="2" borderId="0" xfId="0" applyFont="1" applyFill="1"/>
    <xf numFmtId="0" fontId="2" fillId="0" borderId="1" xfId="0" applyFont="1" applyBorder="1"/>
    <xf numFmtId="4" fontId="1" fillId="0" borderId="2" xfId="0" applyNumberFormat="1" applyFont="1" applyFill="1" applyBorder="1"/>
    <xf numFmtId="0" fontId="2" fillId="0" borderId="0" xfId="0" applyFont="1"/>
    <xf numFmtId="9" fontId="0" fillId="0" borderId="0" xfId="0" applyNumberFormat="1"/>
    <xf numFmtId="0" fontId="0" fillId="3" borderId="0" xfId="0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H29" sqref="H29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  <col min="10" max="10" width="10.140625" bestFit="1" customWidth="1"/>
    <col min="15" max="15" width="26" customWidth="1"/>
  </cols>
  <sheetData>
    <row r="1" spans="1:13" x14ac:dyDescent="0.25">
      <c r="A1" s="19" t="s">
        <v>5</v>
      </c>
      <c r="B1" s="19"/>
      <c r="C1" s="19"/>
      <c r="D1" s="19"/>
      <c r="E1" s="19"/>
      <c r="F1" s="19"/>
      <c r="G1" s="19"/>
      <c r="H1" s="19"/>
    </row>
    <row r="2" spans="1:13" x14ac:dyDescent="0.25">
      <c r="C2" s="13" t="s">
        <v>6</v>
      </c>
      <c r="D2" s="7"/>
    </row>
    <row r="3" spans="1:13" x14ac:dyDescent="0.25">
      <c r="A3" s="2" t="s">
        <v>10</v>
      </c>
      <c r="B3" s="2" t="s">
        <v>3</v>
      </c>
      <c r="C3" s="2" t="s">
        <v>7</v>
      </c>
      <c r="D3" s="2" t="s">
        <v>4</v>
      </c>
      <c r="E3" s="3" t="s">
        <v>0</v>
      </c>
      <c r="F3" s="3" t="s">
        <v>1</v>
      </c>
      <c r="G3" s="2" t="s">
        <v>2</v>
      </c>
      <c r="H3" s="2" t="s">
        <v>9</v>
      </c>
    </row>
    <row r="4" spans="1:13" x14ac:dyDescent="0.25">
      <c r="A4" s="8"/>
      <c r="B4" s="9"/>
      <c r="C4" s="12" t="s">
        <v>8</v>
      </c>
      <c r="D4" s="8"/>
      <c r="E4" s="10"/>
      <c r="F4" s="10">
        <v>5600</v>
      </c>
      <c r="G4" s="10"/>
      <c r="H4" s="9" t="s">
        <v>26</v>
      </c>
    </row>
    <row r="5" spans="1:13" x14ac:dyDescent="0.25">
      <c r="A5" s="2" t="s">
        <v>11</v>
      </c>
      <c r="B5" s="4">
        <v>45839</v>
      </c>
      <c r="C5" s="2" t="s">
        <v>22</v>
      </c>
      <c r="D5" s="2">
        <v>103507421</v>
      </c>
      <c r="E5" s="3">
        <v>13920</v>
      </c>
      <c r="F5" s="3">
        <v>2784</v>
      </c>
      <c r="G5" s="10">
        <f t="shared" ref="G5:G11" si="0">+E5+F5</f>
        <v>16704</v>
      </c>
      <c r="H5" s="4" t="s">
        <v>12</v>
      </c>
    </row>
    <row r="6" spans="1:13" x14ac:dyDescent="0.25">
      <c r="A6" s="8" t="s">
        <v>13</v>
      </c>
      <c r="B6" s="9">
        <v>45859</v>
      </c>
      <c r="C6" s="8" t="s">
        <v>23</v>
      </c>
      <c r="D6" s="8">
        <v>105730348</v>
      </c>
      <c r="E6" s="10">
        <v>21970</v>
      </c>
      <c r="F6" s="10">
        <v>4394</v>
      </c>
      <c r="G6" s="10">
        <f t="shared" si="0"/>
        <v>26364</v>
      </c>
      <c r="H6" s="9" t="s">
        <v>12</v>
      </c>
    </row>
    <row r="7" spans="1:13" x14ac:dyDescent="0.25">
      <c r="A7" s="2" t="s">
        <v>14</v>
      </c>
      <c r="B7" s="4">
        <v>45866</v>
      </c>
      <c r="C7" s="2" t="s">
        <v>22</v>
      </c>
      <c r="D7" s="2">
        <v>103507421</v>
      </c>
      <c r="E7" s="3">
        <v>17280</v>
      </c>
      <c r="F7" s="3">
        <v>3456</v>
      </c>
      <c r="G7" s="3">
        <f t="shared" si="0"/>
        <v>20736</v>
      </c>
      <c r="H7" s="4" t="s">
        <v>12</v>
      </c>
    </row>
    <row r="8" spans="1:13" x14ac:dyDescent="0.25">
      <c r="A8" s="2" t="s">
        <v>15</v>
      </c>
      <c r="B8" s="4">
        <v>45868</v>
      </c>
      <c r="C8" s="2" t="s">
        <v>22</v>
      </c>
      <c r="D8" s="2">
        <v>103507421</v>
      </c>
      <c r="E8" s="3">
        <v>9240</v>
      </c>
      <c r="F8" s="3">
        <v>1848</v>
      </c>
      <c r="G8" s="3">
        <f t="shared" si="0"/>
        <v>11088</v>
      </c>
      <c r="H8" s="4" t="s">
        <v>12</v>
      </c>
    </row>
    <row r="9" spans="1:13" x14ac:dyDescent="0.25">
      <c r="A9" s="2"/>
      <c r="B9" s="4"/>
      <c r="C9" s="14" t="s">
        <v>17</v>
      </c>
      <c r="D9" s="2"/>
      <c r="E9" s="3">
        <f>SUM(E5:E8)</f>
        <v>62410</v>
      </c>
      <c r="F9" s="3">
        <f>SUM(F5:F8)</f>
        <v>12482</v>
      </c>
      <c r="G9" s="3">
        <f t="shared" si="0"/>
        <v>74892</v>
      </c>
      <c r="H9" s="4"/>
    </row>
    <row r="10" spans="1:13" x14ac:dyDescent="0.25">
      <c r="A10" s="2" t="s">
        <v>16</v>
      </c>
      <c r="B10" s="4">
        <v>45846</v>
      </c>
      <c r="C10" s="2" t="s">
        <v>24</v>
      </c>
      <c r="D10" s="2">
        <v>101090578</v>
      </c>
      <c r="E10" s="3">
        <v>2599277.9</v>
      </c>
      <c r="F10" s="3">
        <v>519855.58</v>
      </c>
      <c r="G10" s="3">
        <f t="shared" si="0"/>
        <v>3119133.48</v>
      </c>
      <c r="H10" s="4" t="s">
        <v>18</v>
      </c>
    </row>
    <row r="11" spans="1:13" x14ac:dyDescent="0.25">
      <c r="A11" s="2" t="s">
        <v>19</v>
      </c>
      <c r="B11" s="4">
        <v>45854</v>
      </c>
      <c r="C11" s="2" t="s">
        <v>25</v>
      </c>
      <c r="D11" s="2">
        <v>100177949</v>
      </c>
      <c r="E11" s="3">
        <v>6821678</v>
      </c>
      <c r="F11" s="3">
        <v>1364335.6</v>
      </c>
      <c r="G11" s="3">
        <f t="shared" si="0"/>
        <v>8186013.5999999996</v>
      </c>
      <c r="H11" s="4" t="s">
        <v>18</v>
      </c>
    </row>
    <row r="12" spans="1:13" x14ac:dyDescent="0.25">
      <c r="A12" s="8"/>
      <c r="B12" s="9"/>
      <c r="C12" s="12" t="s">
        <v>20</v>
      </c>
      <c r="D12" s="8"/>
      <c r="E12" s="10">
        <v>9420955.9000000004</v>
      </c>
      <c r="F12" s="10">
        <v>1884191.18</v>
      </c>
      <c r="G12" s="10">
        <v>11305147.08</v>
      </c>
      <c r="H12" s="9"/>
      <c r="J12">
        <v>1884191.18</v>
      </c>
      <c r="L12">
        <v>7316408.2999999998</v>
      </c>
      <c r="M12" t="s">
        <v>38</v>
      </c>
    </row>
    <row r="13" spans="1:13" x14ac:dyDescent="0.25">
      <c r="A13" s="11"/>
      <c r="B13" s="11"/>
      <c r="C13" s="11" t="s">
        <v>21</v>
      </c>
      <c r="D13" s="11"/>
      <c r="E13" s="5"/>
      <c r="F13" s="5"/>
      <c r="G13" s="5"/>
      <c r="H13" s="6"/>
      <c r="J13">
        <v>1361323.6</v>
      </c>
      <c r="L13">
        <v>5600</v>
      </c>
      <c r="M13" t="s">
        <v>34</v>
      </c>
    </row>
    <row r="14" spans="1:13" x14ac:dyDescent="0.25">
      <c r="A14" s="11"/>
      <c r="B14" s="11"/>
      <c r="C14" s="11" t="s">
        <v>25</v>
      </c>
      <c r="D14" s="11"/>
      <c r="E14" s="5">
        <v>6821678</v>
      </c>
      <c r="F14" s="5">
        <v>1091468</v>
      </c>
      <c r="G14" s="5">
        <v>7913146</v>
      </c>
      <c r="H14" s="6" t="s">
        <v>37</v>
      </c>
      <c r="J14" s="15">
        <v>522867.6</v>
      </c>
      <c r="L14">
        <v>7310808.2999999998</v>
      </c>
    </row>
    <row r="15" spans="1:13" x14ac:dyDescent="0.25">
      <c r="A15" s="11"/>
      <c r="B15" s="11"/>
      <c r="C15" s="11" t="s">
        <v>24</v>
      </c>
      <c r="D15" s="11"/>
      <c r="E15" s="5">
        <v>2599278</v>
      </c>
      <c r="F15" s="5">
        <v>269855.59999999998</v>
      </c>
      <c r="G15" s="5">
        <v>2869133</v>
      </c>
      <c r="H15" s="6" t="s">
        <v>37</v>
      </c>
    </row>
    <row r="16" spans="1:13" x14ac:dyDescent="0.25">
      <c r="A16" s="11"/>
      <c r="B16" s="11"/>
      <c r="C16" s="11" t="s">
        <v>27</v>
      </c>
      <c r="D16" s="11"/>
      <c r="E16" s="5"/>
      <c r="F16" s="5">
        <v>1361323.6</v>
      </c>
      <c r="G16" s="5"/>
      <c r="H16" s="6"/>
      <c r="I16" t="s">
        <v>33</v>
      </c>
      <c r="J16">
        <v>6780079.8099999996</v>
      </c>
      <c r="K16" s="17" t="s">
        <v>39</v>
      </c>
      <c r="L16" s="17"/>
    </row>
    <row r="17" spans="1:14" x14ac:dyDescent="0.25">
      <c r="A17" s="11"/>
      <c r="B17" s="11"/>
      <c r="C17" s="11" t="s">
        <v>32</v>
      </c>
      <c r="D17" s="11"/>
      <c r="E17" s="5"/>
      <c r="F17" s="5">
        <v>391200.5</v>
      </c>
      <c r="G17" s="5"/>
      <c r="H17" s="6"/>
      <c r="J17">
        <v>12482</v>
      </c>
      <c r="K17" t="s">
        <v>35</v>
      </c>
    </row>
    <row r="18" spans="1:14" x14ac:dyDescent="0.25">
      <c r="A18" s="11"/>
      <c r="B18" s="11"/>
      <c r="C18" s="11" t="s">
        <v>29</v>
      </c>
      <c r="D18" s="11"/>
      <c r="E18" s="5"/>
      <c r="F18" s="5">
        <v>4130.7299999999996</v>
      </c>
      <c r="G18" s="5"/>
      <c r="H18" s="6"/>
      <c r="J18">
        <v>6792561.8099999996</v>
      </c>
    </row>
    <row r="19" spans="1:14" x14ac:dyDescent="0.25">
      <c r="A19" s="11"/>
      <c r="B19" s="11"/>
      <c r="C19" s="11" t="s">
        <v>30</v>
      </c>
      <c r="D19" s="11"/>
      <c r="E19" s="5"/>
      <c r="F19" s="5">
        <v>150</v>
      </c>
      <c r="G19" s="5"/>
      <c r="H19" s="6"/>
      <c r="J19">
        <v>-4664.0600000000004</v>
      </c>
      <c r="K19" t="s">
        <v>36</v>
      </c>
    </row>
    <row r="20" spans="1:14" x14ac:dyDescent="0.25">
      <c r="A20" s="11"/>
      <c r="B20" s="11"/>
      <c r="C20" s="11" t="s">
        <v>31</v>
      </c>
      <c r="D20" s="11"/>
      <c r="E20" s="5"/>
      <c r="F20" s="5">
        <v>383.33</v>
      </c>
      <c r="G20" s="5"/>
      <c r="H20" s="6"/>
      <c r="J20">
        <v>6787898.3600000003</v>
      </c>
    </row>
    <row r="21" spans="1:14" x14ac:dyDescent="0.25">
      <c r="A21" s="11"/>
      <c r="B21" s="11"/>
      <c r="C21" s="11" t="s">
        <v>28</v>
      </c>
      <c r="D21" s="11"/>
      <c r="E21" s="5"/>
      <c r="F21" s="5">
        <v>1760171.88</v>
      </c>
      <c r="G21" s="5"/>
      <c r="H21" s="6"/>
      <c r="J21">
        <v>-7310808</v>
      </c>
      <c r="M21" s="16"/>
    </row>
    <row r="22" spans="1:14" x14ac:dyDescent="0.25">
      <c r="J22">
        <v>-522910.96</v>
      </c>
      <c r="M22" s="16"/>
      <c r="N22" s="16"/>
    </row>
    <row r="23" spans="1:14" x14ac:dyDescent="0.25">
      <c r="J23">
        <v>522867.6</v>
      </c>
    </row>
    <row r="24" spans="1:14" x14ac:dyDescent="0.25">
      <c r="J24" s="13">
        <v>43.36</v>
      </c>
      <c r="K24" s="13" t="s">
        <v>40</v>
      </c>
      <c r="L24" s="13"/>
      <c r="M24" s="16" t="s">
        <v>44</v>
      </c>
    </row>
    <row r="25" spans="1:14" x14ac:dyDescent="0.25">
      <c r="J25" s="18"/>
      <c r="K25" s="18"/>
      <c r="L25" s="7" t="s">
        <v>45</v>
      </c>
      <c r="M25" s="7"/>
      <c r="N25" s="7"/>
    </row>
    <row r="26" spans="1:14" x14ac:dyDescent="0.25">
      <c r="J26" s="18"/>
      <c r="K26" s="18"/>
    </row>
    <row r="27" spans="1:14" x14ac:dyDescent="0.25">
      <c r="C27" t="s">
        <v>41</v>
      </c>
    </row>
    <row r="29" spans="1:14" x14ac:dyDescent="0.25">
      <c r="D29" t="s">
        <v>42</v>
      </c>
    </row>
    <row r="30" spans="1:14" x14ac:dyDescent="0.25">
      <c r="D30" t="s">
        <v>43</v>
      </c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SCC DOO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2025-08-09T06:08:29Z</cp:lastPrinted>
  <dcterms:created xsi:type="dcterms:W3CDTF">2023-06-15T15:21:21Z</dcterms:created>
  <dcterms:modified xsi:type="dcterms:W3CDTF">2025-09-14T09:00:45Z</dcterms:modified>
</cp:coreProperties>
</file>